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66VO GRUPO 8 FTR PC 2026\"/>
    </mc:Choice>
  </mc:AlternateContent>
  <xr:revisionPtr revIDLastSave="0" documentId="13_ncr:1_{B89C7C4D-E0A7-4E2B-88EF-09A1E161DC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3" i="18" l="1"/>
  <c r="AD13" i="18"/>
  <c r="AC13" i="18"/>
  <c r="AB13" i="18"/>
  <c r="AB20" i="18" s="1"/>
  <c r="AA13" i="18"/>
  <c r="AA20" i="18" s="1"/>
  <c r="Z13" i="18"/>
  <c r="Z20" i="18" s="1"/>
  <c r="Y13" i="18"/>
  <c r="Y20" i="18" s="1"/>
  <c r="X13" i="18"/>
  <c r="W13" i="18"/>
  <c r="V13" i="18"/>
  <c r="W20" i="18"/>
  <c r="X20" i="18"/>
  <c r="AC20" i="18"/>
  <c r="AD20" i="18"/>
  <c r="AF20" i="18"/>
  <c r="V20" i="18"/>
  <c r="A20" i="18"/>
  <c r="AF11" i="18" l="1"/>
  <c r="AD11" i="18"/>
  <c r="AC11" i="18"/>
  <c r="AB11" i="18"/>
  <c r="AA11" i="18"/>
  <c r="Z11" i="18"/>
  <c r="Y11" i="18"/>
  <c r="X11" i="18"/>
  <c r="W11" i="18"/>
  <c r="V11" i="18"/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D7" i="19"/>
  <c r="C7" i="19"/>
  <c r="AC9" i="21"/>
  <c r="Y9" i="21"/>
  <c r="AD9" i="21" s="1"/>
  <c r="U9" i="21"/>
  <c r="R9" i="21"/>
  <c r="O9" i="21"/>
  <c r="L9" i="21"/>
  <c r="I9" i="21"/>
  <c r="F9" i="21"/>
  <c r="E5" i="19"/>
  <c r="AD8" i="21" l="1"/>
  <c r="AC10" i="21" l="1"/>
  <c r="Y10" i="21"/>
  <c r="U10" i="21"/>
  <c r="R10" i="21"/>
  <c r="O10" i="21"/>
  <c r="L10" i="21"/>
  <c r="I10" i="21"/>
  <c r="F10" i="21"/>
  <c r="AD10" i="21" l="1"/>
  <c r="E4" i="19"/>
  <c r="E6" i="19"/>
  <c r="AB11" i="21"/>
  <c r="AA11" i="21"/>
  <c r="Z11" i="21"/>
  <c r="X11" i="21"/>
  <c r="W11" i="21"/>
  <c r="V11" i="21"/>
  <c r="T11" i="21"/>
  <c r="S11" i="21"/>
  <c r="Q11" i="21"/>
  <c r="P11" i="21"/>
  <c r="N11" i="21"/>
  <c r="M11" i="21"/>
  <c r="K11" i="21"/>
  <c r="J11" i="21"/>
  <c r="H11" i="21"/>
  <c r="G11" i="21"/>
  <c r="E11" i="21"/>
  <c r="D11" i="21"/>
  <c r="E7" i="19" l="1"/>
  <c r="G12" i="21"/>
  <c r="I11" i="21"/>
  <c r="AC11" i="21"/>
  <c r="S12" i="21"/>
  <c r="U11" i="21"/>
  <c r="P12" i="21"/>
  <c r="M12" i="21"/>
  <c r="O11" i="21"/>
  <c r="J12" i="21"/>
  <c r="L11" i="21"/>
  <c r="R11" i="21"/>
  <c r="F11" i="21"/>
  <c r="D12" i="21"/>
  <c r="Y11" i="21"/>
  <c r="V12" i="21" l="1"/>
  <c r="AD11" i="21"/>
</calcChain>
</file>

<file path=xl/sharedStrings.xml><?xml version="1.0" encoding="utf-8"?>
<sst xmlns="http://schemas.openxmlformats.org/spreadsheetml/2006/main" count="248" uniqueCount="124">
  <si>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</si>
  <si>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</si>
  <si>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</si>
  <si>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</si>
  <si>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</si>
  <si>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</si>
  <si>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</si>
  <si>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</si>
  <si>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</si>
  <si>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</si>
  <si>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</si>
  <si>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</si>
  <si>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</si>
  <si>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</si>
  <si>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</si>
  <si>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</si>
  <si>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</si>
  <si>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</si>
  <si>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</si>
  <si>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</si>
  <si>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</si>
  <si>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</si>
  <si>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</si>
  <si>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</si>
  <si>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</si>
  <si>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</si>
  <si>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</si>
  <si>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</si>
  <si>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</si>
  <si>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</si>
  <si>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</si>
  <si>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</si>
  <si>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</si>
  <si>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</si>
  <si>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</si>
  <si>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</si>
  <si>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</si>
  <si>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</si>
  <si>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</si>
  <si>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</si>
  <si>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</si>
  <si>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</si>
  <si>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</si>
  <si>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</si>
  <si>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</si>
  <si>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</si>
  <si>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</si>
  <si>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</si>
  <si>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</si>
  <si>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</si>
  <si>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</si>
  <si>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</si>
  <si>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</si>
  <si>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</si>
  <si>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</si>
  <si>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</si>
  <si>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</si>
  <si>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</si>
  <si>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</si>
  <si>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</si>
  <si>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</si>
  <si>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</si>
  <si>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</si>
  <si>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</si>
  <si>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</si>
  <si>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</si>
  <si>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</si>
  <si>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</si>
  <si>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</si>
  <si>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</si>
  <si>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</si>
  <si>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</si>
  <si>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Inundación, Erosión fluvial</t>
  </si>
  <si>
    <t>Alto</t>
  </si>
  <si>
    <t xml:space="preserve">Cierre de brechas-Propuesta de obras permanentes de control y corrección de cauce </t>
  </si>
  <si>
    <t>ANCASH</t>
  </si>
  <si>
    <t>FTR-CB-PREV N° 0303-2026-ANA-AAA.M-ALA.POMA</t>
  </si>
  <si>
    <t>Marañón</t>
  </si>
  <si>
    <t>Pomabamba</t>
  </si>
  <si>
    <t>Intercuenca Alto Marañón V</t>
  </si>
  <si>
    <t>Chucpin</t>
  </si>
  <si>
    <t>Ancash</t>
  </si>
  <si>
    <t>Carlos Fermin Fitzcarrald</t>
  </si>
  <si>
    <t>San Luis</t>
  </si>
  <si>
    <t>Acobamba</t>
  </si>
  <si>
    <t>Limpieza, descolmatación y construcción de muro de gaviones en la margen derecha del río Chucpin</t>
  </si>
  <si>
    <t>Alfalfa, eucalipto, pastos</t>
  </si>
  <si>
    <t>HUANUCO</t>
  </si>
  <si>
    <t>FTR-CB-PREV N° 0333-2026-ANA-AAA.M-ALA.AM</t>
  </si>
  <si>
    <t>Alto Marañón</t>
  </si>
  <si>
    <t>Itercuenca Alto Marañón V</t>
  </si>
  <si>
    <t>Vizcarra</t>
  </si>
  <si>
    <t>Huánuco</t>
  </si>
  <si>
    <t>Dos de Mayo</t>
  </si>
  <si>
    <t>Shunqui</t>
  </si>
  <si>
    <t>Tunya</t>
  </si>
  <si>
    <t>Limpieza, descolmatación y conformación de dique enrocado en la margen izquierda del río Vizcarra</t>
  </si>
  <si>
    <t>Papa, maiz</t>
  </si>
  <si>
    <t>UCAYALI</t>
  </si>
  <si>
    <t>FTR-CB-PREV N° 0308-2026-ANA-AAA.U-ALA.PU</t>
  </si>
  <si>
    <t>Ucayali</t>
  </si>
  <si>
    <t>Pucallpa</t>
  </si>
  <si>
    <t xml:space="preserve">Aguaytía </t>
  </si>
  <si>
    <t>San Alejandro</t>
  </si>
  <si>
    <t>Padre Abad</t>
  </si>
  <si>
    <t>Irazola</t>
  </si>
  <si>
    <t>Caserio Buenos Aires</t>
  </si>
  <si>
    <t>Limpieza, descolmatación y construcción de muro de gaviones en la margen izquierda del río San Alejandro</t>
  </si>
  <si>
    <t>Cacao, platano</t>
  </si>
  <si>
    <t>FTR-CB-PREV N° 0309-2026-ANA-AAA.U-ALA.PU</t>
  </si>
  <si>
    <t>Chino</t>
  </si>
  <si>
    <t>Limpieza, descolmatación y construcción de muro de gaviones en la margen izquierda del río Chino</t>
  </si>
  <si>
    <t>FTR-CB-PREV N° 0310-2026-ANA-AAA.U-ALA.PU</t>
  </si>
  <si>
    <t>Chio</t>
  </si>
  <si>
    <t>Caserio San Jose</t>
  </si>
  <si>
    <t>Limpieza, descolmatación y construcción de muro de gaviones en la margen izquierda del río Chio</t>
  </si>
  <si>
    <t>Cacao</t>
  </si>
  <si>
    <t>FTR-CB-PREV N° 0311-2026-ANA-AAA.U-ALA.PU</t>
  </si>
  <si>
    <t>Centro Poblado Nueva Unión Palometa</t>
  </si>
  <si>
    <t>FTR-CB-PREV N° 0312-2026-ANA-AAA.U-ALA.PU</t>
  </si>
  <si>
    <t>Caserio Nuevo Tahuantinsuyo</t>
  </si>
  <si>
    <t>FTR-CB-PREV N° 0313-2026-ANA-AAA.U-ALA.PU</t>
  </si>
  <si>
    <t>Comunidad Nativa Sinchi Roca</t>
  </si>
  <si>
    <t>Limpieza, descolmatación y construcción de muro de gaviones en la margen derecha del río San Alejandro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</si>
</sst>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3"/>
  <sheetViews>
    <sheetView tabSelected="1" topLeftCell="A4" zoomScaleNormal="100" zoomScaleSheetLayoutView="100" workbookViewId="0">
      <selection activeCell="B19" sqref="B19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8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4" t="s">
        <v>1</v>
      </c>
      <c r="B1" s="104"/>
      <c r="C1" s="104"/>
      <c r="D1" s="104"/>
      <c r="E1" s="104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2"/>
    </row>
    <row r="2" spans="1:34" customFormat="1" ht="15.75" customHeight="1" x14ac:dyDescent="0.3">
      <c r="A2" s="104" t="s">
        <v>2</v>
      </c>
      <c r="B2" s="104"/>
      <c r="C2" s="104"/>
      <c r="D2" s="104"/>
      <c r="E2" s="104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4" t="s">
        <v>71</v>
      </c>
      <c r="B4" s="104"/>
      <c r="C4" s="104"/>
      <c r="D4" s="104"/>
      <c r="E4" s="104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6" t="s">
        <v>3</v>
      </c>
      <c r="B6" s="96" t="s">
        <v>62</v>
      </c>
      <c r="C6" s="96" t="s">
        <v>40</v>
      </c>
      <c r="D6" s="107" t="s">
        <v>63</v>
      </c>
      <c r="E6" s="107"/>
      <c r="F6" s="107" t="s">
        <v>65</v>
      </c>
      <c r="G6" s="107"/>
      <c r="H6" s="107"/>
      <c r="I6" s="108" t="s">
        <v>4</v>
      </c>
      <c r="J6" s="108"/>
      <c r="K6" s="108"/>
      <c r="L6" s="108"/>
      <c r="M6" s="99" t="s">
        <v>64</v>
      </c>
      <c r="N6" s="100"/>
      <c r="O6" s="100"/>
      <c r="P6" s="100"/>
      <c r="Q6" s="101"/>
      <c r="R6" s="109" t="s">
        <v>5</v>
      </c>
      <c r="S6" s="109"/>
      <c r="T6" s="110" t="s">
        <v>6</v>
      </c>
      <c r="U6" s="111"/>
      <c r="V6" s="112"/>
      <c r="W6" s="112"/>
      <c r="X6" s="114" t="s">
        <v>7</v>
      </c>
      <c r="Y6" s="114"/>
      <c r="Z6" s="109"/>
      <c r="AA6" s="109"/>
      <c r="AB6" s="114"/>
      <c r="AC6" s="114"/>
      <c r="AD6" s="124"/>
      <c r="AE6" s="109"/>
      <c r="AF6" s="124"/>
      <c r="AG6" s="117" t="s">
        <v>8</v>
      </c>
      <c r="AH6" s="117" t="s">
        <v>9</v>
      </c>
    </row>
    <row r="7" spans="1:34" ht="15.75" customHeight="1" x14ac:dyDescent="0.3">
      <c r="A7" s="106"/>
      <c r="B7" s="97"/>
      <c r="C7" s="97"/>
      <c r="D7" s="107"/>
      <c r="E7" s="107"/>
      <c r="F7" s="107"/>
      <c r="G7" s="107"/>
      <c r="H7" s="107"/>
      <c r="I7" s="108" t="s">
        <v>10</v>
      </c>
      <c r="J7" s="108" t="s">
        <v>11</v>
      </c>
      <c r="K7" s="108" t="s">
        <v>12</v>
      </c>
      <c r="L7" s="107" t="s">
        <v>13</v>
      </c>
      <c r="M7" s="114" t="s">
        <v>14</v>
      </c>
      <c r="N7" s="114"/>
      <c r="O7" s="114" t="s">
        <v>15</v>
      </c>
      <c r="P7" s="114"/>
      <c r="Q7" s="102" t="s">
        <v>66</v>
      </c>
      <c r="R7" s="109"/>
      <c r="S7" s="109"/>
      <c r="T7" s="115" t="s">
        <v>16</v>
      </c>
      <c r="U7" s="108" t="s">
        <v>17</v>
      </c>
      <c r="V7" s="120" t="s">
        <v>18</v>
      </c>
      <c r="W7" s="122" t="s">
        <v>19</v>
      </c>
      <c r="X7" s="109" t="s">
        <v>0</v>
      </c>
      <c r="Y7" s="109" t="s">
        <v>20</v>
      </c>
      <c r="Z7" s="109" t="s">
        <v>21</v>
      </c>
      <c r="AA7" s="109" t="s">
        <v>22</v>
      </c>
      <c r="AB7" s="109" t="s">
        <v>23</v>
      </c>
      <c r="AC7" s="109" t="s">
        <v>24</v>
      </c>
      <c r="AD7" s="124" t="s">
        <v>25</v>
      </c>
      <c r="AE7" s="109"/>
      <c r="AF7" s="125" t="s">
        <v>26</v>
      </c>
      <c r="AG7" s="118"/>
      <c r="AH7" s="118"/>
    </row>
    <row r="8" spans="1:34" ht="37.5" customHeight="1" x14ac:dyDescent="0.3">
      <c r="A8" s="96"/>
      <c r="B8" s="98"/>
      <c r="C8" s="98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9"/>
      <c r="J8" s="119"/>
      <c r="K8" s="119"/>
      <c r="L8" s="130"/>
      <c r="M8" s="15" t="s">
        <v>32</v>
      </c>
      <c r="N8" s="15" t="s">
        <v>33</v>
      </c>
      <c r="O8" s="15" t="s">
        <v>32</v>
      </c>
      <c r="P8" s="15" t="s">
        <v>33</v>
      </c>
      <c r="Q8" s="103"/>
      <c r="R8" s="29" t="s">
        <v>34</v>
      </c>
      <c r="S8" s="29" t="s">
        <v>35</v>
      </c>
      <c r="T8" s="116"/>
      <c r="U8" s="119"/>
      <c r="V8" s="121"/>
      <c r="W8" s="123"/>
      <c r="X8" s="113"/>
      <c r="Y8" s="113"/>
      <c r="Z8" s="113"/>
      <c r="AA8" s="113"/>
      <c r="AB8" s="113"/>
      <c r="AC8" s="113"/>
      <c r="AD8" s="40" t="s">
        <v>36</v>
      </c>
      <c r="AE8" s="29" t="s">
        <v>37</v>
      </c>
      <c r="AF8" s="126"/>
      <c r="AG8" s="118"/>
      <c r="AH8" s="118"/>
    </row>
    <row r="9" spans="1:34" s="19" customFormat="1" ht="24" customHeight="1" x14ac:dyDescent="0.25">
      <c r="A9" s="16">
        <v>1</v>
      </c>
      <c r="B9" s="17" t="s">
        <v>75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SUM(V10:V10)</f>
        <v>0.192</v>
      </c>
      <c r="W9" s="74">
        <f t="shared" si="0"/>
        <v>720198.24334298004</v>
      </c>
      <c r="X9" s="34">
        <f t="shared" si="0"/>
        <v>30</v>
      </c>
      <c r="Y9" s="34">
        <f t="shared" si="0"/>
        <v>5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4">
        <f t="shared" si="0"/>
        <v>0.09</v>
      </c>
      <c r="AE9" s="41"/>
      <c r="AF9" s="41">
        <f>SUM(AF10:AF10)</f>
        <v>0.16700000000000001</v>
      </c>
      <c r="AG9" s="69"/>
      <c r="AH9" s="24"/>
    </row>
    <row r="10" spans="1:34" s="68" customFormat="1" ht="30" customHeight="1" x14ac:dyDescent="0.25">
      <c r="A10" s="20">
        <v>1</v>
      </c>
      <c r="B10" s="70" t="s">
        <v>76</v>
      </c>
      <c r="C10" s="93" t="s">
        <v>74</v>
      </c>
      <c r="D10" s="21" t="s">
        <v>77</v>
      </c>
      <c r="E10" s="21" t="s">
        <v>78</v>
      </c>
      <c r="F10" s="21" t="s">
        <v>79</v>
      </c>
      <c r="G10" s="21" t="s">
        <v>67</v>
      </c>
      <c r="H10" s="21" t="s">
        <v>80</v>
      </c>
      <c r="I10" s="21" t="s">
        <v>81</v>
      </c>
      <c r="J10" s="21" t="s">
        <v>82</v>
      </c>
      <c r="K10" s="21" t="s">
        <v>83</v>
      </c>
      <c r="L10" s="21" t="s">
        <v>84</v>
      </c>
      <c r="M10" s="22">
        <v>239865</v>
      </c>
      <c r="N10" s="22">
        <v>8991670</v>
      </c>
      <c r="O10" s="22">
        <v>239960</v>
      </c>
      <c r="P10" s="22">
        <v>8991925</v>
      </c>
      <c r="Q10" s="22">
        <v>18</v>
      </c>
      <c r="R10" s="21"/>
      <c r="S10" s="21" t="s">
        <v>38</v>
      </c>
      <c r="T10" s="21" t="s">
        <v>85</v>
      </c>
      <c r="U10" s="66" t="s">
        <v>39</v>
      </c>
      <c r="V10" s="42">
        <v>0.192</v>
      </c>
      <c r="W10" s="1">
        <v>720198.24334298004</v>
      </c>
      <c r="X10" s="20">
        <v>30</v>
      </c>
      <c r="Y10" s="20">
        <v>5</v>
      </c>
      <c r="Z10" s="20"/>
      <c r="AA10" s="20"/>
      <c r="AB10" s="20"/>
      <c r="AC10" s="95"/>
      <c r="AD10" s="1">
        <v>0.09</v>
      </c>
      <c r="AE10" s="67" t="s">
        <v>86</v>
      </c>
      <c r="AF10" s="42">
        <v>0.16700000000000001</v>
      </c>
      <c r="AG10" s="23" t="s">
        <v>72</v>
      </c>
      <c r="AH10" s="92" t="s">
        <v>73</v>
      </c>
    </row>
    <row r="11" spans="1:34" s="19" customFormat="1" ht="24" customHeight="1" x14ac:dyDescent="0.25">
      <c r="A11" s="16">
        <v>1</v>
      </c>
      <c r="B11" s="17" t="s">
        <v>87</v>
      </c>
      <c r="C11" s="17"/>
      <c r="D11" s="75"/>
      <c r="E11" s="75"/>
      <c r="F11" s="17"/>
      <c r="G11" s="17"/>
      <c r="H11" s="17"/>
      <c r="I11" s="75"/>
      <c r="J11" s="75"/>
      <c r="K11" s="75"/>
      <c r="L11" s="75"/>
      <c r="M11" s="18"/>
      <c r="N11" s="18"/>
      <c r="O11" s="18"/>
      <c r="P11" s="18"/>
      <c r="Q11" s="18"/>
      <c r="R11" s="75"/>
      <c r="S11" s="75"/>
      <c r="T11" s="75"/>
      <c r="U11" s="75"/>
      <c r="V11" s="41">
        <f t="shared" ref="V11:AD11" si="1">SUM(V12:V12)</f>
        <v>1.1499999999999999</v>
      </c>
      <c r="W11" s="74">
        <f t="shared" si="1"/>
        <v>4852227.4121023007</v>
      </c>
      <c r="X11" s="34">
        <f t="shared" si="1"/>
        <v>870</v>
      </c>
      <c r="Y11" s="34">
        <f t="shared" si="1"/>
        <v>145</v>
      </c>
      <c r="Z11" s="34">
        <f t="shared" si="1"/>
        <v>1000</v>
      </c>
      <c r="AA11" s="34">
        <f t="shared" si="1"/>
        <v>1000</v>
      </c>
      <c r="AB11" s="34">
        <f t="shared" si="1"/>
        <v>0</v>
      </c>
      <c r="AC11" s="34">
        <f t="shared" si="1"/>
        <v>0</v>
      </c>
      <c r="AD11" s="74">
        <f t="shared" si="1"/>
        <v>27</v>
      </c>
      <c r="AE11" s="41"/>
      <c r="AF11" s="41">
        <f>SUM(AF12:AF12)</f>
        <v>1</v>
      </c>
      <c r="AG11" s="69"/>
      <c r="AH11" s="24"/>
    </row>
    <row r="12" spans="1:34" s="68" customFormat="1" ht="30" customHeight="1" x14ac:dyDescent="0.25">
      <c r="A12" s="20">
        <v>1</v>
      </c>
      <c r="B12" s="70" t="s">
        <v>88</v>
      </c>
      <c r="C12" s="93" t="s">
        <v>74</v>
      </c>
      <c r="D12" s="21" t="s">
        <v>77</v>
      </c>
      <c r="E12" s="21" t="s">
        <v>89</v>
      </c>
      <c r="F12" s="21" t="s">
        <v>90</v>
      </c>
      <c r="G12" s="21" t="s">
        <v>67</v>
      </c>
      <c r="H12" s="21" t="s">
        <v>91</v>
      </c>
      <c r="I12" s="21" t="s">
        <v>92</v>
      </c>
      <c r="J12" s="21" t="s">
        <v>93</v>
      </c>
      <c r="K12" s="21" t="s">
        <v>94</v>
      </c>
      <c r="L12" s="21" t="s">
        <v>95</v>
      </c>
      <c r="M12" s="22">
        <v>303627</v>
      </c>
      <c r="N12" s="22">
        <v>8920803</v>
      </c>
      <c r="O12" s="22">
        <v>304172</v>
      </c>
      <c r="P12" s="22">
        <v>8921778</v>
      </c>
      <c r="Q12" s="22">
        <v>18</v>
      </c>
      <c r="R12" s="21" t="s">
        <v>38</v>
      </c>
      <c r="S12" s="21"/>
      <c r="T12" s="21" t="s">
        <v>96</v>
      </c>
      <c r="U12" s="66" t="s">
        <v>39</v>
      </c>
      <c r="V12" s="42">
        <v>1.1499999999999999</v>
      </c>
      <c r="W12" s="1">
        <v>4852227.4121023007</v>
      </c>
      <c r="X12" s="20">
        <v>870</v>
      </c>
      <c r="Y12" s="20">
        <v>145</v>
      </c>
      <c r="Z12" s="20">
        <v>1000</v>
      </c>
      <c r="AA12" s="20">
        <v>1000</v>
      </c>
      <c r="AB12" s="20"/>
      <c r="AC12" s="95"/>
      <c r="AD12" s="1">
        <v>27</v>
      </c>
      <c r="AE12" s="67" t="s">
        <v>97</v>
      </c>
      <c r="AF12" s="42">
        <v>1</v>
      </c>
      <c r="AG12" s="23" t="s">
        <v>72</v>
      </c>
      <c r="AH12" s="94" t="s">
        <v>59</v>
      </c>
    </row>
    <row r="13" spans="1:34" s="19" customFormat="1" ht="24" customHeight="1" x14ac:dyDescent="0.25">
      <c r="A13" s="16">
        <v>6</v>
      </c>
      <c r="B13" s="17" t="s">
        <v>98</v>
      </c>
      <c r="C13" s="17"/>
      <c r="D13" s="75"/>
      <c r="E13" s="75"/>
      <c r="F13" s="17"/>
      <c r="G13" s="17"/>
      <c r="H13" s="17"/>
      <c r="I13" s="75"/>
      <c r="J13" s="75"/>
      <c r="K13" s="75"/>
      <c r="L13" s="75"/>
      <c r="M13" s="18"/>
      <c r="N13" s="18"/>
      <c r="O13" s="18"/>
      <c r="P13" s="18"/>
      <c r="Q13" s="18"/>
      <c r="R13" s="75"/>
      <c r="S13" s="75"/>
      <c r="T13" s="75"/>
      <c r="U13" s="75"/>
      <c r="V13" s="41">
        <f t="shared" ref="V13:AD13" si="2">SUM(V14:V19)</f>
        <v>3.1380000000000003</v>
      </c>
      <c r="W13" s="74">
        <f t="shared" si="2"/>
        <v>11315823.407415679</v>
      </c>
      <c r="X13" s="34">
        <f t="shared" si="2"/>
        <v>581</v>
      </c>
      <c r="Y13" s="34">
        <f t="shared" si="2"/>
        <v>168</v>
      </c>
      <c r="Z13" s="34">
        <f t="shared" si="2"/>
        <v>0</v>
      </c>
      <c r="AA13" s="34">
        <f t="shared" si="2"/>
        <v>0</v>
      </c>
      <c r="AB13" s="34">
        <f t="shared" si="2"/>
        <v>5</v>
      </c>
      <c r="AC13" s="34">
        <f t="shared" si="2"/>
        <v>1</v>
      </c>
      <c r="AD13" s="74">
        <f t="shared" si="2"/>
        <v>33</v>
      </c>
      <c r="AE13" s="41"/>
      <c r="AF13" s="41">
        <f>SUM(AF14:AF19)</f>
        <v>1.8</v>
      </c>
      <c r="AG13" s="69"/>
      <c r="AH13" s="24"/>
    </row>
    <row r="14" spans="1:34" s="68" customFormat="1" ht="30" customHeight="1" x14ac:dyDescent="0.25">
      <c r="A14" s="20">
        <v>1</v>
      </c>
      <c r="B14" s="70" t="s">
        <v>99</v>
      </c>
      <c r="C14" s="93" t="s">
        <v>74</v>
      </c>
      <c r="D14" s="21" t="s">
        <v>100</v>
      </c>
      <c r="E14" s="21" t="s">
        <v>101</v>
      </c>
      <c r="F14" s="21" t="s">
        <v>102</v>
      </c>
      <c r="G14" s="21" t="s">
        <v>67</v>
      </c>
      <c r="H14" s="21" t="s">
        <v>103</v>
      </c>
      <c r="I14" s="21" t="s">
        <v>100</v>
      </c>
      <c r="J14" s="21" t="s">
        <v>104</v>
      </c>
      <c r="K14" s="21" t="s">
        <v>105</v>
      </c>
      <c r="L14" s="21" t="s">
        <v>106</v>
      </c>
      <c r="M14" s="22">
        <v>476055</v>
      </c>
      <c r="N14" s="22">
        <v>9015921</v>
      </c>
      <c r="O14" s="22">
        <v>476045</v>
      </c>
      <c r="P14" s="22">
        <v>9016048</v>
      </c>
      <c r="Q14" s="22">
        <v>18</v>
      </c>
      <c r="R14" s="21" t="s">
        <v>38</v>
      </c>
      <c r="S14" s="21"/>
      <c r="T14" s="21" t="s">
        <v>107</v>
      </c>
      <c r="U14" s="66" t="s">
        <v>39</v>
      </c>
      <c r="V14" s="42">
        <v>0.13</v>
      </c>
      <c r="W14" s="1">
        <v>522367.6845967999</v>
      </c>
      <c r="X14" s="20">
        <v>20</v>
      </c>
      <c r="Y14" s="20">
        <v>5</v>
      </c>
      <c r="Z14" s="20"/>
      <c r="AA14" s="20"/>
      <c r="AB14" s="20"/>
      <c r="AC14" s="20"/>
      <c r="AD14" s="1">
        <v>14</v>
      </c>
      <c r="AE14" s="67" t="s">
        <v>108</v>
      </c>
      <c r="AF14" s="42">
        <v>0.5</v>
      </c>
      <c r="AG14" s="23" t="s">
        <v>72</v>
      </c>
      <c r="AH14" s="92" t="s">
        <v>73</v>
      </c>
    </row>
    <row r="15" spans="1:34" s="68" customFormat="1" ht="30" customHeight="1" x14ac:dyDescent="0.25">
      <c r="A15" s="20">
        <v>2</v>
      </c>
      <c r="B15" s="70" t="s">
        <v>109</v>
      </c>
      <c r="C15" s="93" t="s">
        <v>74</v>
      </c>
      <c r="D15" s="21" t="s">
        <v>100</v>
      </c>
      <c r="E15" s="21" t="s">
        <v>101</v>
      </c>
      <c r="F15" s="21" t="s">
        <v>102</v>
      </c>
      <c r="G15" s="21" t="s">
        <v>67</v>
      </c>
      <c r="H15" s="21" t="s">
        <v>110</v>
      </c>
      <c r="I15" s="21" t="s">
        <v>100</v>
      </c>
      <c r="J15" s="21" t="s">
        <v>104</v>
      </c>
      <c r="K15" s="21" t="s">
        <v>105</v>
      </c>
      <c r="L15" s="21" t="s">
        <v>106</v>
      </c>
      <c r="M15" s="22">
        <v>475643</v>
      </c>
      <c r="N15" s="22">
        <v>9015914</v>
      </c>
      <c r="O15" s="22">
        <v>476038</v>
      </c>
      <c r="P15" s="22">
        <v>9015907</v>
      </c>
      <c r="Q15" s="22">
        <v>18</v>
      </c>
      <c r="R15" s="21" t="s">
        <v>38</v>
      </c>
      <c r="S15" s="21"/>
      <c r="T15" s="21" t="s">
        <v>111</v>
      </c>
      <c r="U15" s="66" t="s">
        <v>39</v>
      </c>
      <c r="V15" s="42">
        <v>0.5</v>
      </c>
      <c r="W15" s="1">
        <v>1805618.3743199999</v>
      </c>
      <c r="X15" s="20">
        <v>45</v>
      </c>
      <c r="Y15" s="20">
        <v>15</v>
      </c>
      <c r="Z15" s="20"/>
      <c r="AA15" s="20"/>
      <c r="AB15" s="20">
        <v>1</v>
      </c>
      <c r="AC15" s="20"/>
      <c r="AD15" s="1">
        <v>3</v>
      </c>
      <c r="AE15" s="67" t="s">
        <v>108</v>
      </c>
      <c r="AF15" s="42">
        <v>0.3</v>
      </c>
      <c r="AG15" s="23" t="s">
        <v>72</v>
      </c>
      <c r="AH15" s="92" t="s">
        <v>73</v>
      </c>
    </row>
    <row r="16" spans="1:34" s="68" customFormat="1" ht="30" customHeight="1" x14ac:dyDescent="0.25">
      <c r="A16" s="20">
        <v>3</v>
      </c>
      <c r="B16" s="70" t="s">
        <v>112</v>
      </c>
      <c r="C16" s="93" t="s">
        <v>74</v>
      </c>
      <c r="D16" s="21" t="s">
        <v>100</v>
      </c>
      <c r="E16" s="21" t="s">
        <v>101</v>
      </c>
      <c r="F16" s="21" t="s">
        <v>102</v>
      </c>
      <c r="G16" s="21" t="s">
        <v>67</v>
      </c>
      <c r="H16" s="21" t="s">
        <v>113</v>
      </c>
      <c r="I16" s="21" t="s">
        <v>100</v>
      </c>
      <c r="J16" s="21" t="s">
        <v>104</v>
      </c>
      <c r="K16" s="21" t="s">
        <v>105</v>
      </c>
      <c r="L16" s="21" t="s">
        <v>114</v>
      </c>
      <c r="M16" s="22">
        <v>467641</v>
      </c>
      <c r="N16" s="22">
        <v>9013071</v>
      </c>
      <c r="O16" s="22">
        <v>468039</v>
      </c>
      <c r="P16" s="22">
        <v>9013092</v>
      </c>
      <c r="Q16" s="22">
        <v>18</v>
      </c>
      <c r="R16" s="21" t="s">
        <v>38</v>
      </c>
      <c r="S16" s="21"/>
      <c r="T16" s="21" t="s">
        <v>115</v>
      </c>
      <c r="U16" s="66" t="s">
        <v>39</v>
      </c>
      <c r="V16" s="42">
        <v>0.46</v>
      </c>
      <c r="W16" s="1">
        <v>1666888.5700256003</v>
      </c>
      <c r="X16" s="20">
        <v>196</v>
      </c>
      <c r="Y16" s="20">
        <v>50</v>
      </c>
      <c r="Z16" s="20"/>
      <c r="AA16" s="20"/>
      <c r="AB16" s="20">
        <v>1</v>
      </c>
      <c r="AC16" s="20"/>
      <c r="AD16" s="1">
        <v>8</v>
      </c>
      <c r="AE16" s="67" t="s">
        <v>116</v>
      </c>
      <c r="AF16" s="42"/>
      <c r="AG16" s="23" t="s">
        <v>72</v>
      </c>
      <c r="AH16" s="92" t="s">
        <v>73</v>
      </c>
    </row>
    <row r="17" spans="1:34" s="68" customFormat="1" ht="30" customHeight="1" x14ac:dyDescent="0.25">
      <c r="A17" s="20">
        <v>4</v>
      </c>
      <c r="B17" s="70" t="s">
        <v>117</v>
      </c>
      <c r="C17" s="93" t="s">
        <v>74</v>
      </c>
      <c r="D17" s="21" t="s">
        <v>100</v>
      </c>
      <c r="E17" s="21" t="s">
        <v>101</v>
      </c>
      <c r="F17" s="21" t="s">
        <v>102</v>
      </c>
      <c r="G17" s="21" t="s">
        <v>67</v>
      </c>
      <c r="H17" s="21" t="s">
        <v>103</v>
      </c>
      <c r="I17" s="21" t="s">
        <v>100</v>
      </c>
      <c r="J17" s="21" t="s">
        <v>104</v>
      </c>
      <c r="K17" s="21" t="s">
        <v>105</v>
      </c>
      <c r="L17" s="21" t="s">
        <v>118</v>
      </c>
      <c r="M17" s="22">
        <v>476100</v>
      </c>
      <c r="N17" s="22">
        <v>9036513</v>
      </c>
      <c r="O17" s="22">
        <v>475969</v>
      </c>
      <c r="P17" s="22">
        <v>9036843</v>
      </c>
      <c r="Q17" s="22">
        <v>18</v>
      </c>
      <c r="R17" s="21" t="s">
        <v>38</v>
      </c>
      <c r="S17" s="21"/>
      <c r="T17" s="21" t="s">
        <v>107</v>
      </c>
      <c r="U17" s="66" t="s">
        <v>39</v>
      </c>
      <c r="V17" s="42">
        <v>0.35599999999999998</v>
      </c>
      <c r="W17" s="1">
        <v>1317503.2593881597</v>
      </c>
      <c r="X17" s="20">
        <v>100</v>
      </c>
      <c r="Y17" s="20">
        <v>25</v>
      </c>
      <c r="Z17" s="20"/>
      <c r="AA17" s="20"/>
      <c r="AB17" s="20">
        <v>1</v>
      </c>
      <c r="AC17" s="20"/>
      <c r="AD17" s="1">
        <v>2</v>
      </c>
      <c r="AE17" s="67" t="s">
        <v>116</v>
      </c>
      <c r="AF17" s="42">
        <v>0.3</v>
      </c>
      <c r="AG17" s="23" t="s">
        <v>72</v>
      </c>
      <c r="AH17" s="92" t="s">
        <v>73</v>
      </c>
    </row>
    <row r="18" spans="1:34" s="68" customFormat="1" ht="30" customHeight="1" x14ac:dyDescent="0.25">
      <c r="A18" s="20">
        <v>5</v>
      </c>
      <c r="B18" s="70" t="s">
        <v>119</v>
      </c>
      <c r="C18" s="93" t="s">
        <v>74</v>
      </c>
      <c r="D18" s="21" t="s">
        <v>100</v>
      </c>
      <c r="E18" s="21" t="s">
        <v>101</v>
      </c>
      <c r="F18" s="21" t="s">
        <v>102</v>
      </c>
      <c r="G18" s="21" t="s">
        <v>67</v>
      </c>
      <c r="H18" s="21" t="s">
        <v>103</v>
      </c>
      <c r="I18" s="21" t="s">
        <v>100</v>
      </c>
      <c r="J18" s="21" t="s">
        <v>104</v>
      </c>
      <c r="K18" s="21" t="s">
        <v>105</v>
      </c>
      <c r="L18" s="21" t="s">
        <v>120</v>
      </c>
      <c r="M18" s="22">
        <v>474279</v>
      </c>
      <c r="N18" s="22">
        <v>9028123</v>
      </c>
      <c r="O18" s="22">
        <v>474799</v>
      </c>
      <c r="P18" s="22">
        <v>9028644</v>
      </c>
      <c r="Q18" s="22">
        <v>18</v>
      </c>
      <c r="R18" s="21" t="s">
        <v>38</v>
      </c>
      <c r="S18" s="21"/>
      <c r="T18" s="21" t="s">
        <v>107</v>
      </c>
      <c r="U18" s="66" t="s">
        <v>39</v>
      </c>
      <c r="V18" s="42">
        <v>1.292</v>
      </c>
      <c r="W18" s="1">
        <v>4531941.3403011197</v>
      </c>
      <c r="X18" s="20">
        <v>140</v>
      </c>
      <c r="Y18" s="20">
        <v>43</v>
      </c>
      <c r="Z18" s="20"/>
      <c r="AA18" s="20"/>
      <c r="AB18" s="20">
        <v>1</v>
      </c>
      <c r="AC18" s="20">
        <v>1</v>
      </c>
      <c r="AD18" s="1">
        <v>3</v>
      </c>
      <c r="AE18" s="67" t="s">
        <v>116</v>
      </c>
      <c r="AF18" s="42">
        <v>0.7</v>
      </c>
      <c r="AG18" s="23" t="s">
        <v>72</v>
      </c>
      <c r="AH18" s="92" t="s">
        <v>73</v>
      </c>
    </row>
    <row r="19" spans="1:34" s="68" customFormat="1" ht="30" customHeight="1" x14ac:dyDescent="0.25">
      <c r="A19" s="20">
        <v>6</v>
      </c>
      <c r="B19" s="70" t="s">
        <v>121</v>
      </c>
      <c r="C19" s="93" t="s">
        <v>74</v>
      </c>
      <c r="D19" s="21" t="s">
        <v>100</v>
      </c>
      <c r="E19" s="21" t="s">
        <v>101</v>
      </c>
      <c r="F19" s="21" t="s">
        <v>102</v>
      </c>
      <c r="G19" s="21" t="s">
        <v>67</v>
      </c>
      <c r="H19" s="21" t="s">
        <v>103</v>
      </c>
      <c r="I19" s="21" t="s">
        <v>100</v>
      </c>
      <c r="J19" s="21" t="s">
        <v>104</v>
      </c>
      <c r="K19" s="21" t="s">
        <v>105</v>
      </c>
      <c r="L19" s="21" t="s">
        <v>122</v>
      </c>
      <c r="M19" s="22">
        <v>474630</v>
      </c>
      <c r="N19" s="22">
        <v>9009638</v>
      </c>
      <c r="O19" s="22">
        <v>474904</v>
      </c>
      <c r="P19" s="22">
        <v>9009919</v>
      </c>
      <c r="Q19" s="22">
        <v>18</v>
      </c>
      <c r="R19" s="21"/>
      <c r="S19" s="21" t="s">
        <v>38</v>
      </c>
      <c r="T19" s="21" t="s">
        <v>123</v>
      </c>
      <c r="U19" s="66" t="s">
        <v>39</v>
      </c>
      <c r="V19" s="42">
        <v>0.4</v>
      </c>
      <c r="W19" s="1">
        <v>1471504.1787839998</v>
      </c>
      <c r="X19" s="20">
        <v>80</v>
      </c>
      <c r="Y19" s="20">
        <v>30</v>
      </c>
      <c r="Z19" s="20"/>
      <c r="AA19" s="20"/>
      <c r="AB19" s="20">
        <v>1</v>
      </c>
      <c r="AC19" s="20"/>
      <c r="AD19" s="1">
        <v>3</v>
      </c>
      <c r="AE19" s="67" t="s">
        <v>116</v>
      </c>
      <c r="AF19" s="42"/>
      <c r="AG19" s="23" t="s">
        <v>72</v>
      </c>
      <c r="AH19" s="92" t="s">
        <v>73</v>
      </c>
    </row>
    <row r="20" spans="1:34" ht="24.95" customHeight="1" x14ac:dyDescent="0.3">
      <c r="A20" s="31">
        <f>A9+A11+A13</f>
        <v>8</v>
      </c>
      <c r="B20" s="32"/>
      <c r="C20" s="32"/>
      <c r="D20" s="32"/>
      <c r="E20" s="32"/>
      <c r="F20" s="127" t="s">
        <v>41</v>
      </c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9"/>
      <c r="U20" s="31"/>
      <c r="V20" s="71">
        <f>V9+V11+V13</f>
        <v>4.4800000000000004</v>
      </c>
      <c r="W20" s="72">
        <f t="shared" ref="W20:AF20" si="3">W9+W11+W13</f>
        <v>16888249.062860958</v>
      </c>
      <c r="X20" s="73">
        <f t="shared" si="3"/>
        <v>1481</v>
      </c>
      <c r="Y20" s="73">
        <f t="shared" si="3"/>
        <v>318</v>
      </c>
      <c r="Z20" s="73">
        <f t="shared" si="3"/>
        <v>1000</v>
      </c>
      <c r="AA20" s="73">
        <f t="shared" si="3"/>
        <v>1000</v>
      </c>
      <c r="AB20" s="73">
        <f t="shared" si="3"/>
        <v>5</v>
      </c>
      <c r="AC20" s="73">
        <f t="shared" si="3"/>
        <v>1</v>
      </c>
      <c r="AD20" s="72">
        <f t="shared" si="3"/>
        <v>60.09</v>
      </c>
      <c r="AE20" s="31"/>
      <c r="AF20" s="71">
        <f t="shared" si="3"/>
        <v>2.9670000000000001</v>
      </c>
      <c r="AG20" s="33"/>
      <c r="AH20" s="33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</sheetData>
  <mergeCells count="35">
    <mergeCell ref="F20:T20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A7" sqref="A7:B7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2" t="s">
        <v>70</v>
      </c>
      <c r="B1" s="132"/>
      <c r="C1" s="132"/>
      <c r="D1" s="132"/>
      <c r="E1" s="132"/>
    </row>
    <row r="2" spans="1:5" ht="25.5" customHeight="1" x14ac:dyDescent="0.25">
      <c r="A2" s="130" t="s">
        <v>42</v>
      </c>
      <c r="B2" s="130" t="s">
        <v>43</v>
      </c>
      <c r="C2" s="110" t="s">
        <v>44</v>
      </c>
      <c r="D2" s="134"/>
      <c r="E2" s="130" t="s">
        <v>45</v>
      </c>
    </row>
    <row r="3" spans="1:5" ht="25.5" customHeight="1" x14ac:dyDescent="0.25">
      <c r="A3" s="133"/>
      <c r="B3" s="133"/>
      <c r="C3" s="35" t="s">
        <v>46</v>
      </c>
      <c r="D3" s="36" t="s">
        <v>47</v>
      </c>
      <c r="E3" s="133"/>
    </row>
    <row r="4" spans="1:5" ht="15" customHeight="1" x14ac:dyDescent="0.25">
      <c r="A4" s="37">
        <v>1</v>
      </c>
      <c r="B4" s="38" t="s">
        <v>75</v>
      </c>
      <c r="C4" s="38">
        <v>1</v>
      </c>
      <c r="D4" s="38">
        <v>0</v>
      </c>
      <c r="E4" s="38">
        <f t="shared" ref="E4:E6" si="0">C4+D4</f>
        <v>1</v>
      </c>
    </row>
    <row r="5" spans="1:5" ht="15" customHeight="1" x14ac:dyDescent="0.25">
      <c r="A5" s="37">
        <v>2</v>
      </c>
      <c r="B5" s="38" t="s">
        <v>87</v>
      </c>
      <c r="C5" s="38">
        <v>1</v>
      </c>
      <c r="D5" s="38">
        <v>0</v>
      </c>
      <c r="E5" s="38">
        <f t="shared" si="0"/>
        <v>1</v>
      </c>
    </row>
    <row r="6" spans="1:5" ht="15" customHeight="1" x14ac:dyDescent="0.25">
      <c r="A6" s="37">
        <v>3</v>
      </c>
      <c r="B6" s="38" t="s">
        <v>98</v>
      </c>
      <c r="C6" s="38">
        <v>6</v>
      </c>
      <c r="D6" s="38">
        <v>0</v>
      </c>
      <c r="E6" s="38">
        <f t="shared" si="0"/>
        <v>6</v>
      </c>
    </row>
    <row r="7" spans="1:5" ht="18.95" customHeight="1" x14ac:dyDescent="0.25">
      <c r="A7" s="131" t="s">
        <v>45</v>
      </c>
      <c r="B7" s="131"/>
      <c r="C7" s="39">
        <f>SUM(C4:C6)</f>
        <v>8</v>
      </c>
      <c r="D7" s="39">
        <f>SUM(D4:D6)</f>
        <v>0</v>
      </c>
      <c r="E7" s="39">
        <f>SUM(E4:E6)</f>
        <v>8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3"/>
  <sheetViews>
    <sheetView showGridLines="0" workbookViewId="0">
      <selection activeCell="H28" sqref="H28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67" t="s">
        <v>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/>
      <c r="AA2"/>
      <c r="AB2"/>
      <c r="AC2"/>
    </row>
    <row r="3" spans="1:30" ht="14.45" customHeight="1" x14ac:dyDescent="0.25">
      <c r="A3" s="167" t="s">
        <v>2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/>
      <c r="AA3"/>
      <c r="AB3"/>
      <c r="AC3"/>
    </row>
    <row r="4" spans="1:30" x14ac:dyDescent="0.25">
      <c r="A4" s="168" t="s">
        <v>69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/>
      <c r="AA4"/>
      <c r="AB4"/>
      <c r="AC4"/>
    </row>
    <row r="5" spans="1:30" ht="21" customHeight="1" x14ac:dyDescent="0.25">
      <c r="A5" s="169" t="s">
        <v>42</v>
      </c>
      <c r="B5" s="169" t="s">
        <v>48</v>
      </c>
      <c r="C5" s="170" t="s">
        <v>49</v>
      </c>
      <c r="D5" s="172" t="s">
        <v>50</v>
      </c>
      <c r="E5" s="173"/>
      <c r="F5" s="174"/>
      <c r="G5" s="172" t="s">
        <v>51</v>
      </c>
      <c r="H5" s="173"/>
      <c r="I5" s="174"/>
      <c r="J5" s="178" t="s">
        <v>0</v>
      </c>
      <c r="K5" s="179"/>
      <c r="L5" s="180"/>
      <c r="M5" s="156" t="s">
        <v>52</v>
      </c>
      <c r="N5" s="157"/>
      <c r="O5" s="157"/>
      <c r="P5" s="157"/>
      <c r="Q5" s="157"/>
      <c r="R5" s="157"/>
      <c r="S5" s="157"/>
      <c r="T5" s="157"/>
      <c r="U5" s="158"/>
      <c r="V5" s="184" t="s">
        <v>53</v>
      </c>
      <c r="W5" s="185"/>
      <c r="X5" s="185"/>
      <c r="Y5" s="185"/>
      <c r="Z5" s="185"/>
      <c r="AA5" s="185"/>
      <c r="AB5" s="185"/>
      <c r="AC5" s="185"/>
      <c r="AD5" s="186"/>
    </row>
    <row r="6" spans="1:30" ht="21" customHeight="1" x14ac:dyDescent="0.25">
      <c r="A6" s="169"/>
      <c r="B6" s="169"/>
      <c r="C6" s="171"/>
      <c r="D6" s="175"/>
      <c r="E6" s="176"/>
      <c r="F6" s="177"/>
      <c r="G6" s="175"/>
      <c r="H6" s="176"/>
      <c r="I6" s="177"/>
      <c r="J6" s="181"/>
      <c r="K6" s="182"/>
      <c r="L6" s="183"/>
      <c r="M6" s="156" t="s">
        <v>54</v>
      </c>
      <c r="N6" s="157"/>
      <c r="O6" s="158"/>
      <c r="P6" s="152" t="s">
        <v>55</v>
      </c>
      <c r="Q6" s="153"/>
      <c r="R6" s="154"/>
      <c r="S6" s="156" t="s">
        <v>56</v>
      </c>
      <c r="T6" s="157"/>
      <c r="U6" s="158"/>
      <c r="V6" s="162" t="s">
        <v>46</v>
      </c>
      <c r="W6" s="163"/>
      <c r="X6" s="163"/>
      <c r="Y6" s="164"/>
      <c r="Z6" s="155" t="s">
        <v>47</v>
      </c>
      <c r="AA6" s="155"/>
      <c r="AB6" s="155"/>
      <c r="AC6" s="155"/>
      <c r="AD6" s="160" t="s">
        <v>41</v>
      </c>
    </row>
    <row r="7" spans="1:30" ht="30" customHeight="1" x14ac:dyDescent="0.25">
      <c r="A7" s="169"/>
      <c r="B7" s="169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61"/>
    </row>
    <row r="8" spans="1:30" x14ac:dyDescent="0.25">
      <c r="A8" s="48">
        <v>1</v>
      </c>
      <c r="B8" s="49">
        <v>2</v>
      </c>
      <c r="C8" s="38" t="s">
        <v>75</v>
      </c>
      <c r="D8" s="51">
        <v>1</v>
      </c>
      <c r="E8" s="51">
        <v>0</v>
      </c>
      <c r="F8" s="84">
        <f t="shared" ref="F8" si="0">D8+E8</f>
        <v>1</v>
      </c>
      <c r="G8" s="52">
        <v>1</v>
      </c>
      <c r="H8" s="52">
        <v>0</v>
      </c>
      <c r="I8" s="84">
        <f t="shared" ref="I8" si="1">G8+H8</f>
        <v>1</v>
      </c>
      <c r="J8" s="51">
        <v>30</v>
      </c>
      <c r="K8" s="51">
        <v>0</v>
      </c>
      <c r="L8" s="84">
        <f t="shared" ref="L8" si="2">J8+K8</f>
        <v>30</v>
      </c>
      <c r="M8" s="53">
        <v>0.09</v>
      </c>
      <c r="N8" s="53">
        <v>0</v>
      </c>
      <c r="O8" s="85">
        <f t="shared" ref="O8" si="3">M8+N8</f>
        <v>0.09</v>
      </c>
      <c r="P8" s="42">
        <v>0.192</v>
      </c>
      <c r="Q8" s="42">
        <v>0</v>
      </c>
      <c r="R8" s="86">
        <f t="shared" ref="R8" si="4">P8+Q8</f>
        <v>0.192</v>
      </c>
      <c r="S8" s="1">
        <v>720198.24334298004</v>
      </c>
      <c r="T8" s="1">
        <v>0</v>
      </c>
      <c r="U8" s="85">
        <f t="shared" ref="U8" si="5">S8+T8</f>
        <v>720198.24334298004</v>
      </c>
      <c r="V8" s="51">
        <v>0</v>
      </c>
      <c r="W8" s="51">
        <v>1</v>
      </c>
      <c r="X8" s="51">
        <v>0</v>
      </c>
      <c r="Y8" s="84">
        <f t="shared" ref="Y8" si="6">V8+W8+X8</f>
        <v>1</v>
      </c>
      <c r="Z8" s="51">
        <v>0</v>
      </c>
      <c r="AA8" s="51">
        <v>0</v>
      </c>
      <c r="AB8" s="51">
        <v>0</v>
      </c>
      <c r="AC8" s="84">
        <f t="shared" ref="AC8" si="7">Z8+AA8+AB8</f>
        <v>0</v>
      </c>
      <c r="AD8" s="87">
        <f t="shared" ref="AD8" si="8">Y8+AC8</f>
        <v>1</v>
      </c>
    </row>
    <row r="9" spans="1:30" x14ac:dyDescent="0.25">
      <c r="A9" s="48">
        <v>2</v>
      </c>
      <c r="B9" s="49">
        <v>10</v>
      </c>
      <c r="C9" s="50" t="s">
        <v>87</v>
      </c>
      <c r="D9" s="51">
        <v>1</v>
      </c>
      <c r="E9" s="51">
        <v>0</v>
      </c>
      <c r="F9" s="84">
        <f t="shared" ref="F9" si="9">D9+E9</f>
        <v>1</v>
      </c>
      <c r="G9" s="52">
        <v>1</v>
      </c>
      <c r="H9" s="52">
        <v>0</v>
      </c>
      <c r="I9" s="84">
        <f t="shared" ref="I9" si="10">G9+H9</f>
        <v>1</v>
      </c>
      <c r="J9" s="51">
        <v>870</v>
      </c>
      <c r="K9" s="51">
        <v>0</v>
      </c>
      <c r="L9" s="84">
        <f t="shared" ref="L9" si="11">J9+K9</f>
        <v>870</v>
      </c>
      <c r="M9" s="53">
        <v>27</v>
      </c>
      <c r="N9" s="53">
        <v>0</v>
      </c>
      <c r="O9" s="85">
        <f t="shared" ref="O9" si="12">M9+N9</f>
        <v>27</v>
      </c>
      <c r="P9" s="42">
        <v>1.1499999999999999</v>
      </c>
      <c r="Q9" s="42">
        <v>0</v>
      </c>
      <c r="R9" s="86">
        <f t="shared" ref="R9" si="13">P9+Q9</f>
        <v>1.1499999999999999</v>
      </c>
      <c r="S9" s="1">
        <v>4852227.4121023007</v>
      </c>
      <c r="T9" s="1">
        <v>0</v>
      </c>
      <c r="U9" s="85">
        <f t="shared" ref="U9" si="14">S9+T9</f>
        <v>4852227.4121023007</v>
      </c>
      <c r="V9" s="51">
        <v>0</v>
      </c>
      <c r="W9" s="51">
        <v>0</v>
      </c>
      <c r="X9" s="51">
        <v>1</v>
      </c>
      <c r="Y9" s="84">
        <f t="shared" ref="Y9" si="15">V9+W9+X9</f>
        <v>1</v>
      </c>
      <c r="Z9" s="51">
        <v>0</v>
      </c>
      <c r="AA9" s="51">
        <v>0</v>
      </c>
      <c r="AB9" s="51">
        <v>0</v>
      </c>
      <c r="AC9" s="84">
        <f t="shared" ref="AC9" si="16">Z9+AA9+AB9</f>
        <v>0</v>
      </c>
      <c r="AD9" s="87">
        <f t="shared" ref="AD9" si="17">Y9+AC9</f>
        <v>1</v>
      </c>
    </row>
    <row r="10" spans="1:30" x14ac:dyDescent="0.25">
      <c r="A10" s="48">
        <v>3</v>
      </c>
      <c r="B10" s="49">
        <v>25</v>
      </c>
      <c r="C10" s="50" t="s">
        <v>98</v>
      </c>
      <c r="D10" s="51">
        <v>1</v>
      </c>
      <c r="E10" s="51">
        <v>0</v>
      </c>
      <c r="F10" s="84">
        <f t="shared" ref="F10" si="18">D10+E10</f>
        <v>1</v>
      </c>
      <c r="G10" s="52">
        <v>6</v>
      </c>
      <c r="H10" s="52">
        <v>0</v>
      </c>
      <c r="I10" s="84">
        <f t="shared" ref="I10" si="19">G10+H10</f>
        <v>6</v>
      </c>
      <c r="J10" s="51">
        <v>581</v>
      </c>
      <c r="K10" s="51">
        <v>0</v>
      </c>
      <c r="L10" s="84">
        <f t="shared" ref="L10" si="20">J10+K10</f>
        <v>581</v>
      </c>
      <c r="M10" s="53">
        <v>33</v>
      </c>
      <c r="N10" s="53">
        <v>0</v>
      </c>
      <c r="O10" s="85">
        <f t="shared" ref="O10" si="21">M10+N10</f>
        <v>33</v>
      </c>
      <c r="P10" s="42">
        <v>3.1379999999999999</v>
      </c>
      <c r="Q10" s="42">
        <v>0</v>
      </c>
      <c r="R10" s="86">
        <f t="shared" ref="R10" si="22">P10+Q10</f>
        <v>3.1379999999999999</v>
      </c>
      <c r="S10" s="1">
        <v>11315823.407415679</v>
      </c>
      <c r="T10" s="1">
        <v>0</v>
      </c>
      <c r="U10" s="85">
        <f t="shared" ref="U10" si="23">S10+T10</f>
        <v>11315823.407415679</v>
      </c>
      <c r="V10" s="51">
        <v>0</v>
      </c>
      <c r="W10" s="51">
        <v>6</v>
      </c>
      <c r="X10" s="51">
        <v>0</v>
      </c>
      <c r="Y10" s="84">
        <f t="shared" ref="Y10" si="24">V10+W10+X10</f>
        <v>6</v>
      </c>
      <c r="Z10" s="51">
        <v>0</v>
      </c>
      <c r="AA10" s="51">
        <v>0</v>
      </c>
      <c r="AB10" s="51">
        <v>0</v>
      </c>
      <c r="AC10" s="84">
        <f t="shared" ref="AC10" si="25">Z10+AA10+AB10</f>
        <v>0</v>
      </c>
      <c r="AD10" s="87">
        <f t="shared" ref="AD10" si="26">Y10+AC10</f>
        <v>6</v>
      </c>
    </row>
    <row r="11" spans="1:30" s="54" customFormat="1" ht="14.25" x14ac:dyDescent="0.2">
      <c r="A11" s="145" t="s">
        <v>61</v>
      </c>
      <c r="B11" s="146"/>
      <c r="C11" s="147"/>
      <c r="D11" s="88">
        <f t="shared" ref="D11:AB11" si="27">SUM(D8:D10)</f>
        <v>3</v>
      </c>
      <c r="E11" s="88">
        <f t="shared" si="27"/>
        <v>0</v>
      </c>
      <c r="F11" s="148">
        <f t="shared" si="27"/>
        <v>3</v>
      </c>
      <c r="G11" s="88">
        <f t="shared" si="27"/>
        <v>8</v>
      </c>
      <c r="H11" s="88">
        <f t="shared" si="27"/>
        <v>0</v>
      </c>
      <c r="I11" s="148">
        <f t="shared" si="27"/>
        <v>8</v>
      </c>
      <c r="J11" s="88">
        <f t="shared" si="27"/>
        <v>1481</v>
      </c>
      <c r="K11" s="88">
        <f t="shared" si="27"/>
        <v>0</v>
      </c>
      <c r="L11" s="88">
        <f t="shared" si="27"/>
        <v>1481</v>
      </c>
      <c r="M11" s="89">
        <f t="shared" si="27"/>
        <v>60.09</v>
      </c>
      <c r="N11" s="89">
        <f t="shared" si="27"/>
        <v>0</v>
      </c>
      <c r="O11" s="150">
        <f t="shared" si="27"/>
        <v>60.09</v>
      </c>
      <c r="P11" s="90">
        <f t="shared" si="27"/>
        <v>4.4799999999999995</v>
      </c>
      <c r="Q11" s="90">
        <f t="shared" si="27"/>
        <v>0</v>
      </c>
      <c r="R11" s="165">
        <f t="shared" si="27"/>
        <v>4.4799999999999995</v>
      </c>
      <c r="S11" s="89">
        <f t="shared" si="27"/>
        <v>16888249.062860958</v>
      </c>
      <c r="T11" s="89">
        <f t="shared" si="27"/>
        <v>0</v>
      </c>
      <c r="U11" s="150">
        <f t="shared" si="27"/>
        <v>16888249.062860958</v>
      </c>
      <c r="V11" s="88">
        <f t="shared" si="27"/>
        <v>0</v>
      </c>
      <c r="W11" s="88">
        <f t="shared" si="27"/>
        <v>7</v>
      </c>
      <c r="X11" s="88">
        <f t="shared" si="27"/>
        <v>1</v>
      </c>
      <c r="Y11" s="88">
        <f t="shared" si="27"/>
        <v>8</v>
      </c>
      <c r="Z11" s="88">
        <f t="shared" si="27"/>
        <v>0</v>
      </c>
      <c r="AA11" s="88">
        <f t="shared" si="27"/>
        <v>0</v>
      </c>
      <c r="AB11" s="88">
        <f t="shared" si="27"/>
        <v>0</v>
      </c>
      <c r="AC11" s="88">
        <f>Z11+AA11+AB11</f>
        <v>0</v>
      </c>
      <c r="AD11" s="135">
        <f t="shared" ref="AD11" si="28">Y11+AC11</f>
        <v>8</v>
      </c>
    </row>
    <row r="12" spans="1:30" s="55" customFormat="1" x14ac:dyDescent="0.2">
      <c r="A12" s="137" t="s">
        <v>41</v>
      </c>
      <c r="B12" s="137"/>
      <c r="C12" s="137"/>
      <c r="D12" s="138">
        <f>D11+E11</f>
        <v>3</v>
      </c>
      <c r="E12" s="139"/>
      <c r="F12" s="149"/>
      <c r="G12" s="138">
        <f>G11+H11</f>
        <v>8</v>
      </c>
      <c r="H12" s="139"/>
      <c r="I12" s="149"/>
      <c r="J12" s="138">
        <f>J11+K11</f>
        <v>1481</v>
      </c>
      <c r="K12" s="139"/>
      <c r="L12" s="91"/>
      <c r="M12" s="140">
        <f>M11+N11</f>
        <v>60.09</v>
      </c>
      <c r="N12" s="141"/>
      <c r="O12" s="151"/>
      <c r="P12" s="142">
        <f>P11+Q11</f>
        <v>4.4799999999999995</v>
      </c>
      <c r="Q12" s="143"/>
      <c r="R12" s="166"/>
      <c r="S12" s="140">
        <f>S11+T11</f>
        <v>16888249.062860958</v>
      </c>
      <c r="T12" s="141"/>
      <c r="U12" s="151"/>
      <c r="V12" s="138">
        <f>Y11+AC11</f>
        <v>8</v>
      </c>
      <c r="W12" s="144"/>
      <c r="X12" s="144"/>
      <c r="Y12" s="144"/>
      <c r="Z12" s="144"/>
      <c r="AA12" s="144"/>
      <c r="AB12" s="144"/>
      <c r="AC12" s="139"/>
      <c r="AD12" s="136"/>
    </row>
    <row r="13" spans="1:30" x14ac:dyDescent="0.25">
      <c r="B13" s="159" t="s">
        <v>68</v>
      </c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/>
      <c r="AA13"/>
      <c r="AB13"/>
      <c r="AC13"/>
    </row>
  </sheetData>
  <mergeCells count="33">
    <mergeCell ref="AD6:AD7"/>
    <mergeCell ref="U11:U12"/>
    <mergeCell ref="V6:Y6"/>
    <mergeCell ref="R11:R12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11:I12"/>
    <mergeCell ref="Z6:AC6"/>
    <mergeCell ref="S6:U6"/>
    <mergeCell ref="B13:Y13"/>
    <mergeCell ref="AD11:AD12"/>
    <mergeCell ref="A12:C12"/>
    <mergeCell ref="D12:E12"/>
    <mergeCell ref="G12:H12"/>
    <mergeCell ref="J12:K12"/>
    <mergeCell ref="M12:N12"/>
    <mergeCell ref="P12:Q12"/>
    <mergeCell ref="S12:T12"/>
    <mergeCell ref="V12:AC12"/>
    <mergeCell ref="A11:C11"/>
    <mergeCell ref="F11:F12"/>
    <mergeCell ref="O11:O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2026-05-20T13:57:06Z</dcterms:modified>
</cp:coreProperties>
</file>